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 2024\Внесення змін березень\"/>
    </mc:Choice>
  </mc:AlternateContent>
  <bookViews>
    <workbookView xWindow="0" yWindow="0" windowWidth="6450" windowHeight="39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D14" i="1"/>
  <c r="D13" i="1" s="1"/>
  <c r="D18" i="1" s="1"/>
  <c r="D21" i="1" l="1"/>
  <c r="D22" i="1"/>
  <c r="E22" i="1"/>
  <c r="F22" i="1"/>
  <c r="D23" i="1"/>
  <c r="E23" i="1"/>
  <c r="F23" i="1"/>
  <c r="D24" i="1"/>
  <c r="E24" i="1"/>
  <c r="F24" i="1"/>
  <c r="D20" i="1"/>
  <c r="D25" i="1" s="1"/>
  <c r="C22" i="1" l="1"/>
  <c r="C23" i="1"/>
  <c r="C24" i="1"/>
  <c r="C15" i="1"/>
  <c r="C16" i="1"/>
  <c r="C17" i="1"/>
  <c r="F14" i="1"/>
  <c r="F21" i="1" s="1"/>
  <c r="E21" i="1"/>
  <c r="C21" i="1" s="1"/>
  <c r="C14" i="1" l="1"/>
  <c r="E13" i="1"/>
  <c r="F13" i="1"/>
  <c r="F20" i="1" l="1"/>
  <c r="F25" i="1" s="1"/>
  <c r="F18" i="1"/>
  <c r="E20" i="1"/>
  <c r="E18" i="1"/>
  <c r="C18" i="1" s="1"/>
  <c r="C13" i="1"/>
  <c r="E25" i="1" l="1"/>
  <c r="C25" i="1" s="1"/>
  <c r="C20" i="1"/>
</calcChain>
</file>

<file path=xl/sharedStrings.xml><?xml version="1.0" encoding="utf-8"?>
<sst xmlns="http://schemas.openxmlformats.org/spreadsheetml/2006/main" count="35" uniqueCount="29">
  <si>
    <t>(грн)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</si>
  <si>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</si>
  <si>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</si>
  <si>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</si>
  <si>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</si>
  <si>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</si>
  <si>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</si>
  <si>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</si>
  <si>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</si>
  <si>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</si>
  <si>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</si>
  <si>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</si>
  <si>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(код бюджету)</t>
  </si>
  <si>
    <t>0354900000</t>
  </si>
  <si>
    <t>Код</t>
  </si>
  <si>
    <t xml:space="preserve">Найменування згідно з Класифікацією фінансування бюджету 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</si>
  <si>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</si>
  <si>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</si>
  <si>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</si>
  <si>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</si>
  <si>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</si>
  <si>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</t>
  </si>
  <si>
    <t>2</t>
  </si>
  <si>
    <t>Додаток 2</t>
  </si>
  <si>
    <t>до рішення  сесії Старовижівської селищної ради</t>
  </si>
  <si>
    <t>Анатолій ЛАВРИНЮК</t>
  </si>
  <si>
    <t>Секретар  селищної ради</t>
  </si>
  <si>
    <t>Від 08.03.2024р №35/8</t>
  </si>
  <si>
    <t>"Фінансування  бюджету Старовижівської селищної  територіальної громади на 2024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</si>
</sst>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indexed="8"/>
      <name val="MS Sans Serif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2" fontId="1" fillId="2" borderId="2" xfId="0" applyNumberFormat="1" applyFont="1" applyFill="1" applyBorder="1" applyAlignment="1">
      <alignment vertical="center"/>
    </xf>
    <xf numFmtId="2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2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2" fontId="0" fillId="0" borderId="5" xfId="0" applyNumberFormat="1" applyBorder="1" applyAlignment="1">
      <alignment vertical="center"/>
    </xf>
    <xf numFmtId="0" fontId="0" fillId="0" borderId="0" xfId="0" applyAlignment="1">
      <alignment horizontal="center"/>
    </xf>
    <xf numFmtId="0" fontId="0" fillId="0" borderId="6" xfId="0" quotePrefix="1" applyFont="1" applyBorder="1" applyAlignment="1">
      <alignment horizontal="center"/>
    </xf>
    <xf numFmtId="0" fontId="3" fillId="0" borderId="0" xfId="0" applyFont="1"/>
    <xf numFmtId="0" fontId="0" fillId="0" borderId="0" xfId="0" applyBorder="1"/>
    <xf numFmtId="2" fontId="0" fillId="0" borderId="0" xfId="0" applyNumberFormat="1" applyBorder="1"/>
    <xf numFmtId="2" fontId="0" fillId="0" borderId="0" xfId="0" applyNumberFormat="1" applyBorder="1" applyAlignment="1">
      <alignment vertical="center"/>
    </xf>
    <xf numFmtId="0" fontId="6" fillId="0" borderId="7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4" fontId="0" fillId="0" borderId="0" xfId="0" applyNumberFormat="1" applyBorder="1"/>
    <xf numFmtId="4" fontId="0" fillId="0" borderId="2" xfId="0" applyNumberFormat="1" applyBorder="1" applyAlignment="1">
      <alignment vertical="center"/>
    </xf>
    <xf numFmtId="0" fontId="1" fillId="0" borderId="0" xfId="0" applyFont="1" applyAlignment="1">
      <alignment horizontal="left" wrapText="1"/>
    </xf>
    <xf numFmtId="2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3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  <xf numFmtId="0" fontId="5" fillId="0" borderId="2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tabSelected="1" workbookViewId="0">
      <selection activeCell="H25" sqref="H25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  <col min="8" max="8" width="11.42578125" bestFit="1" customWidth="1"/>
    <col min="9" max="9" width="13.7109375" customWidth="1"/>
    <col min="10" max="10" width="11.28515625" bestFit="1" customWidth="1"/>
  </cols>
  <sheetData>
    <row r="1" spans="1:11" x14ac:dyDescent="0.2">
      <c r="D1" s="32" t="s">
        <v>23</v>
      </c>
      <c r="E1" s="32"/>
      <c r="F1" s="32"/>
    </row>
    <row r="2" spans="1:11" ht="13.5" customHeight="1" x14ac:dyDescent="0.2">
      <c r="C2" s="34" t="s">
        <v>24</v>
      </c>
      <c r="D2" s="34"/>
      <c r="E2" s="34"/>
      <c r="F2" s="34"/>
    </row>
    <row r="3" spans="1:11" ht="15" customHeight="1" x14ac:dyDescent="0.2">
      <c r="D3" s="32" t="s">
        <v>27</v>
      </c>
      <c r="E3" s="32"/>
      <c r="F3" s="32"/>
    </row>
    <row r="4" spans="1:11" ht="14.25" customHeight="1" x14ac:dyDescent="0.25">
      <c r="A4" s="28" t="s">
        <v>23</v>
      </c>
      <c r="B4" s="28"/>
      <c r="C4" s="28"/>
      <c r="D4" s="28"/>
      <c r="E4" s="28"/>
      <c r="F4" s="28"/>
    </row>
    <row r="5" spans="1:11" ht="16.5" customHeight="1" x14ac:dyDescent="0.25">
      <c r="A5" s="29" t="s">
        <v>28</v>
      </c>
      <c r="B5" s="29"/>
      <c r="C5" s="29"/>
      <c r="D5" s="29"/>
      <c r="E5" s="29"/>
      <c r="F5" s="29"/>
    </row>
    <row r="6" spans="1:11" ht="21" customHeight="1" x14ac:dyDescent="0.2">
      <c r="A6" s="14" t="s">
        <v>13</v>
      </c>
      <c r="B6" s="13"/>
      <c r="C6" s="13"/>
      <c r="D6" s="13"/>
      <c r="E6" s="13"/>
      <c r="F6" s="13"/>
    </row>
    <row r="7" spans="1:11" x14ac:dyDescent="0.2">
      <c r="A7" s="15" t="s">
        <v>12</v>
      </c>
      <c r="F7" s="1" t="s">
        <v>0</v>
      </c>
    </row>
    <row r="8" spans="1:11" x14ac:dyDescent="0.2">
      <c r="A8" s="33" t="s">
        <v>14</v>
      </c>
      <c r="B8" s="33" t="s">
        <v>15</v>
      </c>
      <c r="C8" s="33" t="s">
        <v>16</v>
      </c>
      <c r="D8" s="33" t="s">
        <v>17</v>
      </c>
      <c r="E8" s="33" t="s">
        <v>18</v>
      </c>
      <c r="F8" s="33"/>
    </row>
    <row r="9" spans="1:11" x14ac:dyDescent="0.2">
      <c r="A9" s="33"/>
      <c r="B9" s="33"/>
      <c r="C9" s="33"/>
      <c r="D9" s="33"/>
      <c r="E9" s="33" t="s">
        <v>19</v>
      </c>
      <c r="F9" s="33" t="s">
        <v>20</v>
      </c>
    </row>
    <row r="10" spans="1:11" x14ac:dyDescent="0.2">
      <c r="A10" s="33"/>
      <c r="B10" s="33"/>
      <c r="C10" s="33"/>
      <c r="D10" s="33"/>
      <c r="E10" s="33"/>
      <c r="F10" s="33"/>
    </row>
    <row r="11" spans="1:11" x14ac:dyDescent="0.2">
      <c r="A11" s="19" t="s">
        <v>21</v>
      </c>
      <c r="B11" s="20" t="s">
        <v>22</v>
      </c>
      <c r="C11" s="19">
        <v>3</v>
      </c>
      <c r="D11" s="20">
        <v>4</v>
      </c>
      <c r="E11" s="20">
        <v>5</v>
      </c>
      <c r="F11" s="20">
        <v>6</v>
      </c>
    </row>
    <row r="12" spans="1:11" ht="21" customHeight="1" x14ac:dyDescent="0.2">
      <c r="A12" s="25" t="s">
        <v>1</v>
      </c>
      <c r="B12" s="30"/>
      <c r="C12" s="30"/>
      <c r="D12" s="30"/>
      <c r="E12" s="30"/>
      <c r="F12" s="31"/>
    </row>
    <row r="13" spans="1:11" x14ac:dyDescent="0.2">
      <c r="A13" s="3">
        <v>200000</v>
      </c>
      <c r="B13" s="4" t="s">
        <v>2</v>
      </c>
      <c r="C13" s="5">
        <f t="shared" ref="C13:C18" si="0">D13+E13</f>
        <v>11458500</v>
      </c>
      <c r="D13" s="6">
        <f>D14</f>
        <v>11041900</v>
      </c>
      <c r="E13" s="6">
        <f>E14</f>
        <v>416600</v>
      </c>
      <c r="F13" s="6">
        <f>F14</f>
        <v>416600</v>
      </c>
    </row>
    <row r="14" spans="1:11" ht="25.5" x14ac:dyDescent="0.2">
      <c r="A14" s="3">
        <v>208000</v>
      </c>
      <c r="B14" s="4" t="s">
        <v>3</v>
      </c>
      <c r="C14" s="5">
        <f t="shared" si="0"/>
        <v>11458500</v>
      </c>
      <c r="D14" s="6">
        <f>D15-D16+D17</f>
        <v>11041900</v>
      </c>
      <c r="E14" s="6">
        <f>E15-E16+E17</f>
        <v>416600</v>
      </c>
      <c r="F14" s="6">
        <f>F15-F16+F17</f>
        <v>416600</v>
      </c>
    </row>
    <row r="15" spans="1:11" x14ac:dyDescent="0.2">
      <c r="A15" s="7">
        <v>208100</v>
      </c>
      <c r="B15" s="8" t="s">
        <v>4</v>
      </c>
      <c r="C15" s="5">
        <f t="shared" si="0"/>
        <v>12207707</v>
      </c>
      <c r="D15" s="9">
        <v>11908678.65</v>
      </c>
      <c r="E15" s="9">
        <v>299028.34999999998</v>
      </c>
      <c r="F15" s="12">
        <v>58534.7</v>
      </c>
      <c r="H15" s="16"/>
      <c r="I15" s="16"/>
      <c r="J15" s="16"/>
      <c r="K15" s="16"/>
    </row>
    <row r="16" spans="1:11" x14ac:dyDescent="0.2">
      <c r="A16" s="7">
        <v>208200</v>
      </c>
      <c r="B16" s="8" t="s">
        <v>5</v>
      </c>
      <c r="C16" s="5">
        <f t="shared" si="0"/>
        <v>749207</v>
      </c>
      <c r="D16" s="9">
        <v>508678.65</v>
      </c>
      <c r="E16" s="9">
        <v>240528.35</v>
      </c>
      <c r="F16" s="12">
        <v>34.700000000000003</v>
      </c>
      <c r="H16" s="17"/>
      <c r="I16" s="16"/>
      <c r="J16" s="16"/>
      <c r="K16" s="16"/>
    </row>
    <row r="17" spans="1:11" ht="38.25" x14ac:dyDescent="0.2">
      <c r="A17" s="7">
        <v>208400</v>
      </c>
      <c r="B17" s="8" t="s">
        <v>6</v>
      </c>
      <c r="C17" s="5">
        <f t="shared" si="0"/>
        <v>0</v>
      </c>
      <c r="D17" s="22">
        <v>-358100</v>
      </c>
      <c r="E17" s="22">
        <v>358100</v>
      </c>
      <c r="F17" s="22">
        <v>358100</v>
      </c>
      <c r="G17" s="24"/>
      <c r="H17" s="17"/>
      <c r="I17" s="18"/>
      <c r="J17" s="21"/>
      <c r="K17" s="16"/>
    </row>
    <row r="18" spans="1:11" x14ac:dyDescent="0.2">
      <c r="A18" s="10" t="s">
        <v>7</v>
      </c>
      <c r="B18" s="11" t="s">
        <v>8</v>
      </c>
      <c r="C18" s="5">
        <f t="shared" si="0"/>
        <v>11458500</v>
      </c>
      <c r="D18" s="5">
        <f>D13</f>
        <v>11041900</v>
      </c>
      <c r="E18" s="5">
        <f>E13</f>
        <v>416600</v>
      </c>
      <c r="F18" s="5">
        <f>F13</f>
        <v>416600</v>
      </c>
      <c r="H18" s="16"/>
      <c r="I18" s="16"/>
      <c r="J18" s="16"/>
      <c r="K18" s="16"/>
    </row>
    <row r="19" spans="1:11" ht="21" customHeight="1" x14ac:dyDescent="0.2">
      <c r="A19" s="25" t="s">
        <v>9</v>
      </c>
      <c r="B19" s="26"/>
      <c r="C19" s="26"/>
      <c r="D19" s="26"/>
      <c r="E19" s="26"/>
      <c r="F19" s="27"/>
    </row>
    <row r="20" spans="1:11" x14ac:dyDescent="0.2">
      <c r="A20" s="3">
        <v>600000</v>
      </c>
      <c r="B20" s="4" t="s">
        <v>10</v>
      </c>
      <c r="C20" s="5">
        <f t="shared" ref="C20:C25" si="1">D20+E20</f>
        <v>11458500</v>
      </c>
      <c r="D20" s="6">
        <f>D13</f>
        <v>11041900</v>
      </c>
      <c r="E20" s="6">
        <f>E13</f>
        <v>416600</v>
      </c>
      <c r="F20" s="6">
        <f>F13</f>
        <v>416600</v>
      </c>
    </row>
    <row r="21" spans="1:11" x14ac:dyDescent="0.2">
      <c r="A21" s="3">
        <v>602000</v>
      </c>
      <c r="B21" s="4" t="s">
        <v>11</v>
      </c>
      <c r="C21" s="5">
        <f t="shared" si="1"/>
        <v>11458500</v>
      </c>
      <c r="D21" s="6">
        <f t="shared" ref="D21:F21" si="2">D14</f>
        <v>11041900</v>
      </c>
      <c r="E21" s="6">
        <f t="shared" si="2"/>
        <v>416600</v>
      </c>
      <c r="F21" s="6">
        <f t="shared" si="2"/>
        <v>416600</v>
      </c>
    </row>
    <row r="22" spans="1:11" x14ac:dyDescent="0.2">
      <c r="A22" s="7">
        <v>602100</v>
      </c>
      <c r="B22" s="8" t="s">
        <v>4</v>
      </c>
      <c r="C22" s="5">
        <f t="shared" si="1"/>
        <v>12207707</v>
      </c>
      <c r="D22" s="6">
        <f t="shared" ref="D22:F22" si="3">D15</f>
        <v>11908678.65</v>
      </c>
      <c r="E22" s="6">
        <f t="shared" si="3"/>
        <v>299028.34999999998</v>
      </c>
      <c r="F22" s="6">
        <f t="shared" si="3"/>
        <v>58534.7</v>
      </c>
    </row>
    <row r="23" spans="1:11" x14ac:dyDescent="0.2">
      <c r="A23" s="7">
        <v>602200</v>
      </c>
      <c r="B23" s="8" t="s">
        <v>5</v>
      </c>
      <c r="C23" s="5">
        <f t="shared" si="1"/>
        <v>749207</v>
      </c>
      <c r="D23" s="6">
        <f t="shared" ref="D23:F23" si="4">D16</f>
        <v>508678.65</v>
      </c>
      <c r="E23" s="6">
        <f t="shared" si="4"/>
        <v>240528.35</v>
      </c>
      <c r="F23" s="6">
        <f t="shared" si="4"/>
        <v>34.700000000000003</v>
      </c>
    </row>
    <row r="24" spans="1:11" ht="38.25" x14ac:dyDescent="0.2">
      <c r="A24" s="7">
        <v>602400</v>
      </c>
      <c r="B24" s="8" t="s">
        <v>6</v>
      </c>
      <c r="C24" s="5">
        <f t="shared" si="1"/>
        <v>0</v>
      </c>
      <c r="D24" s="6">
        <f t="shared" ref="D24:F24" si="5">D17</f>
        <v>-358100</v>
      </c>
      <c r="E24" s="6">
        <f t="shared" si="5"/>
        <v>358100</v>
      </c>
      <c r="F24" s="6">
        <f t="shared" si="5"/>
        <v>358100</v>
      </c>
    </row>
    <row r="25" spans="1:11" x14ac:dyDescent="0.2">
      <c r="A25" s="10" t="s">
        <v>7</v>
      </c>
      <c r="B25" s="11" t="s">
        <v>8</v>
      </c>
      <c r="C25" s="5">
        <f t="shared" si="1"/>
        <v>11458500</v>
      </c>
      <c r="D25" s="5">
        <f>D20</f>
        <v>11041900</v>
      </c>
      <c r="E25" s="5">
        <f t="shared" ref="E25:F25" si="6">E20</f>
        <v>416600</v>
      </c>
      <c r="F25" s="5">
        <f t="shared" si="6"/>
        <v>416600</v>
      </c>
    </row>
    <row r="27" spans="1:11" x14ac:dyDescent="0.2">
      <c r="B27" s="23" t="s">
        <v>26</v>
      </c>
      <c r="E27" s="2" t="s">
        <v>25</v>
      </c>
    </row>
    <row r="28" spans="1:11" x14ac:dyDescent="0.2">
      <c r="B28" s="2"/>
      <c r="E28" s="2"/>
    </row>
    <row r="31" spans="1:11" x14ac:dyDescent="0.2">
      <c r="C31" s="24"/>
    </row>
  </sheetData>
  <mergeCells count="14">
    <mergeCell ref="A19:F19"/>
    <mergeCell ref="A4:F4"/>
    <mergeCell ref="A5:F5"/>
    <mergeCell ref="A12:F12"/>
    <mergeCell ref="D1:F1"/>
    <mergeCell ref="D3:F3"/>
    <mergeCell ref="A8:A10"/>
    <mergeCell ref="E8:F8"/>
    <mergeCell ref="D8:D10"/>
    <mergeCell ref="B8:B10"/>
    <mergeCell ref="F9:F10"/>
    <mergeCell ref="E9:E10"/>
    <mergeCell ref="C8:C10"/>
    <mergeCell ref="C2:F2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2024-03-11T07:08:03Z</cp:lastPrinted>
  <dcterms:created xsi:type="dcterms:W3CDTF">2019-06-18T05:30:28Z</dcterms:created>
  <dcterms:modified xsi:type="dcterms:W3CDTF">2024-03-11T09:10:47Z</dcterms:modified>
</cp:coreProperties>
</file>